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30"/>
  </bookViews>
  <sheets>
    <sheet name="dod6" sheetId="6" r:id="rId1"/>
  </sheets>
  <definedNames>
    <definedName name="ГФУ" localSheetId="0">#REF!</definedName>
    <definedName name="ГФУ">#REF!</definedName>
    <definedName name="_xlnm.Print_Titles" localSheetId="0">'dod6'!$G:$H,'dod6'!$8:$10</definedName>
    <definedName name="Культура" localSheetId="0">#REF!</definedName>
    <definedName name="Культура">#REF!</definedName>
    <definedName name="Ліцей" localSheetId="0">#REF!</definedName>
    <definedName name="Ліцей">#REF!</definedName>
    <definedName name="_xlnm.Print_Area" localSheetId="0">'dod6'!$A$1:$N$19</definedName>
    <definedName name="Освіта" localSheetId="0">#REF!</definedName>
    <definedName name="Освіта">#REF!</definedName>
    <definedName name="УСЗ" localSheetId="0">#REF!</definedName>
    <definedName name="УСЗ">#REF!</definedName>
    <definedName name="ФУ1506" localSheetId="0">#REF!</definedName>
    <definedName name="ФУ1506">#REF!</definedName>
  </definedNames>
  <calcPr calcId="144525"/>
</workbook>
</file>

<file path=xl/calcChain.xml><?xml version="1.0" encoding="utf-8"?>
<calcChain xmlns="http://schemas.openxmlformats.org/spreadsheetml/2006/main">
  <c r="I12" i="6" l="1"/>
  <c r="I11" i="6" l="1"/>
  <c r="J11" i="6"/>
  <c r="K11" i="6"/>
</calcChain>
</file>

<file path=xl/sharedStrings.xml><?xml version="1.0" encoding="utf-8"?>
<sst xmlns="http://schemas.openxmlformats.org/spreadsheetml/2006/main" count="77" uniqueCount="44">
  <si>
    <t>Додаток  6</t>
  </si>
  <si>
    <t>грн.</t>
  </si>
  <si>
    <t>№ з/п</t>
  </si>
  <si>
    <t>Найменування галузі (сектору)для публічного інвестування/публічного інвестиційного проєкту/програми публічних інвестицій</t>
  </si>
  <si>
    <t>Унікальний ідентифікатор проєкту/програми</t>
  </si>
  <si>
    <t>Код Програмної класифікації видатків та кредитування місцевого  бюджету</t>
  </si>
  <si>
    <t>Найменування бюджетної програми згідно з  Типовою програмною класифікацією видатків та кредитування місцевого бюджету</t>
  </si>
  <si>
    <t>Найменування  відповідального головного розпорядника коштів місцевого бюджету за галузь (сектор)/головного розпорядника коштів місцевого бюджету/відповідального виконавця</t>
  </si>
  <si>
    <t>Період реалізації публічного інвестиційного проєкту/програми публічних інвестицій (рік початку і завершення)</t>
  </si>
  <si>
    <t>Загальна вартість публічного інвестиційного проєкту/програми публічних інвестицій</t>
  </si>
  <si>
    <t>4</t>
  </si>
  <si>
    <t>5</t>
  </si>
  <si>
    <t>6</t>
  </si>
  <si>
    <t>Обсяг бюджетних коштів, спрямованих на реалізацію публічного інвестиційного проєкту/програми публічних інвестицій у 2026 році</t>
  </si>
  <si>
    <t>Обсяги публічних інвестицій у розрізі публічних інвестиційних проєктів та програм публічних інвестицій 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</si>
  <si>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</si>
  <si>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</si>
  <si>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</si>
  <si>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місцевих запозичень</t>
  </si>
  <si>
    <t>інших джерел</t>
  </si>
  <si>
    <t>міжбюджетних трансфертів з інших місцевих бюджетів</t>
  </si>
  <si>
    <r>
      <rPr>
        <b/>
        <u/>
        <sz val="12"/>
        <rFont val="Times New Roman"/>
        <family val="1"/>
        <charset val="204"/>
      </rPr>
      <t>2552400000</t>
    </r>
    <r>
      <rPr>
        <b/>
        <sz val="12"/>
        <rFont val="Times New Roman"/>
        <family val="1"/>
        <charset val="204"/>
      </rPr>
      <t xml:space="preserve">      </t>
    </r>
    <r>
      <rPr>
        <sz val="9"/>
        <rFont val="Times New Roman"/>
        <family val="1"/>
        <charset val="204"/>
      </rPr>
      <t>код бюджету</t>
    </r>
  </si>
  <si>
    <t>Освіта і наука</t>
  </si>
  <si>
    <t>X</t>
  </si>
  <si>
    <t>2026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</si>
  <si>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</si>
  <si>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</si>
  <si>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</si>
  <si>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</si>
  <si>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</t>
  </si>
  <si>
    <t>1.1</t>
  </si>
  <si>
    <t>Вiддiл освiти Ічнянської міської ради Чернігівської області</t>
  </si>
  <si>
    <t>Охорона здоров'я</t>
  </si>
  <si>
    <t>Капітальний ремонт існуючого підвального приміщення трьохповерхової будівлі 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адресою:м. Ічня, вул. Ковалівка,6.</t>
  </si>
  <si>
    <t>2.1</t>
  </si>
  <si>
    <t>Будівництво  закладів охорони здоров'я</t>
  </si>
  <si>
    <t>0112170</t>
  </si>
  <si>
    <t>Ічнянська міська рада/ КНП "Ічнянська міська лікарня"Ічнянської міської ради</t>
  </si>
  <si>
    <t>Модернізація освітнього простору у закладі, що забезпечує здобуття загальої середньої освіти  у межах реалізації реформи «Нова українська школа»</t>
  </si>
  <si>
    <t>UA-130326-68F8E76C</t>
  </si>
  <si>
    <t>UA-291225-ABBE12A9</t>
  </si>
  <si>
    <t>Секретар міської ради</t>
  </si>
  <si>
    <t>Григорій ГЕРАСИМЕНКО</t>
  </si>
  <si>
    <t xml:space="preserve">до рішення шістдесятої позачергової сесії Ічнянської міської ради  від 09.06.2026 року №1516-VIII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</si>
</sst>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i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>
      <alignment vertical="top"/>
    </xf>
    <xf numFmtId="0" fontId="19" fillId="0" borderId="0"/>
    <xf numFmtId="0" fontId="1" fillId="0" borderId="0"/>
    <xf numFmtId="0" fontId="19" fillId="0" borderId="0"/>
  </cellStyleXfs>
  <cellXfs count="79">
    <xf numFmtId="0" fontId="0" fillId="0" borderId="0" xfId="0"/>
    <xf numFmtId="0" fontId="2" fillId="0" borderId="0" xfId="3" applyNumberFormat="1" applyFont="1" applyFill="1" applyAlignment="1" applyProtection="1">
      <alignment horizontal="left" vertical="top"/>
    </xf>
    <xf numFmtId="0" fontId="2" fillId="0" borderId="0" xfId="3" applyFont="1" applyFill="1"/>
    <xf numFmtId="0" fontId="1" fillId="0" borderId="0" xfId="3" applyNumberFormat="1" applyFont="1" applyFill="1" applyAlignment="1" applyProtection="1"/>
    <xf numFmtId="0" fontId="1" fillId="0" borderId="0" xfId="3" applyNumberFormat="1" applyFont="1" applyFill="1" applyAlignment="1" applyProtection="1">
      <alignment vertical="center"/>
    </xf>
    <xf numFmtId="0" fontId="1" fillId="0" borderId="0" xfId="3" applyNumberFormat="1" applyFont="1" applyFill="1" applyAlignment="1" applyProtection="1">
      <alignment horizontal="center" vertical="center"/>
    </xf>
    <xf numFmtId="0" fontId="1" fillId="0" borderId="0" xfId="3" applyNumberFormat="1" applyFont="1" applyFill="1" applyAlignment="1" applyProtection="1">
      <alignment vertical="top"/>
    </xf>
    <xf numFmtId="0" fontId="1" fillId="0" borderId="0" xfId="3" applyFont="1" applyFill="1"/>
    <xf numFmtId="0" fontId="6" fillId="0" borderId="0" xfId="3" applyFont="1" applyFill="1"/>
    <xf numFmtId="0" fontId="6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1" fillId="0" borderId="0" xfId="3" applyNumberFormat="1" applyFont="1" applyFill="1" applyBorder="1" applyAlignment="1" applyProtection="1"/>
    <xf numFmtId="0" fontId="9" fillId="0" borderId="0" xfId="3" applyNumberFormat="1" applyFont="1" applyFill="1" applyBorder="1" applyAlignment="1" applyProtection="1">
      <alignment vertical="center" wrapText="1"/>
    </xf>
    <xf numFmtId="0" fontId="10" fillId="0" borderId="0" xfId="3" applyNumberFormat="1" applyFont="1" applyFill="1" applyBorder="1" applyAlignment="1" applyProtection="1">
      <alignment vertical="center" wrapText="1"/>
    </xf>
    <xf numFmtId="0" fontId="9" fillId="0" borderId="0" xfId="3" applyFont="1" applyFill="1"/>
    <xf numFmtId="0" fontId="9" fillId="0" borderId="0" xfId="3" applyNumberFormat="1" applyFont="1" applyFill="1" applyBorder="1" applyAlignment="1" applyProtection="1">
      <alignment vertical="top" wrapText="1"/>
    </xf>
    <xf numFmtId="0" fontId="12" fillId="0" borderId="0" xfId="3" applyFont="1" applyFill="1"/>
    <xf numFmtId="0" fontId="12" fillId="0" borderId="0" xfId="3" applyNumberFormat="1" applyFont="1" applyFill="1" applyBorder="1" applyAlignment="1" applyProtection="1">
      <alignment horizontal="left" vertical="center" wrapText="1"/>
    </xf>
    <xf numFmtId="0" fontId="12" fillId="2" borderId="0" xfId="3" applyNumberFormat="1" applyFont="1" applyFill="1" applyBorder="1" applyAlignment="1" applyProtection="1">
      <alignment horizontal="left" vertical="center" wrapText="1"/>
    </xf>
    <xf numFmtId="0" fontId="12" fillId="0" borderId="0" xfId="3" applyNumberFormat="1" applyFont="1" applyFill="1" applyBorder="1" applyAlignment="1" applyProtection="1">
      <alignment horizontal="left" vertical="top" wrapText="1"/>
    </xf>
    <xf numFmtId="0" fontId="12" fillId="0" borderId="1" xfId="3" applyFont="1" applyFill="1" applyBorder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horizontal="left" wrapText="1"/>
    </xf>
    <xf numFmtId="0" fontId="2" fillId="0" borderId="0" xfId="3" applyFont="1" applyFill="1" applyAlignment="1">
      <alignment horizontal="center"/>
    </xf>
    <xf numFmtId="0" fontId="1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2" xfId="3" applyFont="1" applyFill="1" applyBorder="1"/>
    <xf numFmtId="0" fontId="5" fillId="0" borderId="2" xfId="3" applyNumberFormat="1" applyFont="1" applyFill="1" applyBorder="1" applyAlignment="1" applyProtection="1">
      <alignment horizontal="left" wrapText="1"/>
    </xf>
    <xf numFmtId="0" fontId="1" fillId="0" borderId="2" xfId="3" applyFont="1" applyFill="1" applyBorder="1" applyAlignment="1">
      <alignment horizontal="center"/>
    </xf>
    <xf numFmtId="0" fontId="1" fillId="0" borderId="2" xfId="3" applyFont="1" applyFill="1" applyBorder="1" applyAlignment="1">
      <alignment horizontal="center" vertical="top"/>
    </xf>
    <xf numFmtId="0" fontId="4" fillId="0" borderId="2" xfId="3" applyNumberFormat="1" applyFont="1" applyFill="1" applyBorder="1" applyAlignment="1" applyProtection="1">
      <alignment horizontal="center" vertical="top"/>
    </xf>
    <xf numFmtId="0" fontId="2" fillId="0" borderId="2" xfId="3" applyNumberFormat="1" applyFont="1" applyFill="1" applyBorder="1" applyAlignment="1" applyProtection="1">
      <alignment horizontal="right" vertical="center"/>
    </xf>
    <xf numFmtId="0" fontId="2" fillId="0" borderId="0" xfId="3" applyNumberFormat="1" applyFont="1" applyFill="1" applyAlignment="1" applyProtection="1">
      <alignment horizontal="left"/>
    </xf>
    <xf numFmtId="0" fontId="23" fillId="0" borderId="2" xfId="0" applyFont="1" applyFill="1" applyBorder="1" applyAlignment="1">
      <alignment horizontal="left"/>
    </xf>
    <xf numFmtId="0" fontId="6" fillId="0" borderId="1" xfId="3" applyFont="1" applyFill="1" applyBorder="1" applyAlignment="1">
      <alignment horizontal="center" vertical="center" wrapText="1"/>
    </xf>
    <xf numFmtId="49" fontId="14" fillId="0" borderId="1" xfId="3" applyNumberFormat="1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3" fontId="15" fillId="0" borderId="1" xfId="1" applyNumberFormat="1" applyFont="1" applyFill="1" applyBorder="1" applyAlignment="1">
      <alignment horizontal="center" vertical="top"/>
    </xf>
    <xf numFmtId="3" fontId="15" fillId="0" borderId="1" xfId="1" applyNumberFormat="1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 wrapText="1"/>
    </xf>
    <xf numFmtId="4" fontId="16" fillId="0" borderId="1" xfId="2" applyNumberFormat="1" applyFont="1" applyFill="1" applyBorder="1" applyAlignment="1">
      <alignment horizontal="center" vertical="center"/>
    </xf>
    <xf numFmtId="4" fontId="17" fillId="0" borderId="1" xfId="2" applyNumberFormat="1" applyFont="1" applyFill="1" applyBorder="1" applyAlignment="1">
      <alignment horizontal="right" vertical="center"/>
    </xf>
    <xf numFmtId="4" fontId="16" fillId="0" borderId="1" xfId="2" applyNumberFormat="1" applyFont="1" applyFill="1" applyBorder="1" applyAlignment="1">
      <alignment horizontal="right" vertical="center"/>
    </xf>
    <xf numFmtId="4" fontId="1" fillId="0" borderId="1" xfId="2" applyNumberFormat="1" applyFont="1" applyFill="1" applyBorder="1" applyAlignment="1">
      <alignment horizontal="right" vertical="center"/>
    </xf>
    <xf numFmtId="4" fontId="1" fillId="0" borderId="1" xfId="2" applyNumberFormat="1" applyFont="1" applyFill="1" applyBorder="1" applyAlignment="1">
      <alignment horizontal="center" vertical="center"/>
    </xf>
    <xf numFmtId="4" fontId="18" fillId="0" borderId="1" xfId="2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164" fontId="8" fillId="0" borderId="0" xfId="3" applyNumberFormat="1" applyFont="1" applyFill="1" applyBorder="1" applyAlignment="1">
      <alignment vertical="top"/>
    </xf>
    <xf numFmtId="0" fontId="21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Fill="1"/>
    <xf numFmtId="0" fontId="11" fillId="0" borderId="0" xfId="3" applyFont="1" applyFill="1" applyAlignment="1">
      <alignment horizontal="left" vertical="center" wrapText="1"/>
    </xf>
    <xf numFmtId="0" fontId="11" fillId="0" borderId="0" xfId="3" applyFont="1" applyFill="1" applyAlignment="1">
      <alignment horizontal="left" vertical="top" wrapText="1"/>
    </xf>
    <xf numFmtId="0" fontId="1" fillId="0" borderId="0" xfId="3" applyNumberFormat="1" applyFont="1" applyFill="1" applyAlignment="1" applyProtection="1">
      <alignment horizontal="center"/>
    </xf>
    <xf numFmtId="4" fontId="17" fillId="3" borderId="1" xfId="2" applyNumberFormat="1" applyFont="1" applyFill="1" applyBorder="1" applyAlignment="1">
      <alignment horizontal="right" vertical="center"/>
    </xf>
    <xf numFmtId="4" fontId="1" fillId="3" borderId="1" xfId="2" applyNumberFormat="1" applyFont="1" applyFill="1" applyBorder="1" applyAlignment="1">
      <alignment horizontal="right" vertical="center"/>
    </xf>
    <xf numFmtId="0" fontId="1" fillId="0" borderId="0" xfId="3" applyNumberFormat="1" applyFont="1" applyFill="1" applyAlignment="1" applyProtection="1">
      <alignment horizontal="center"/>
    </xf>
    <xf numFmtId="0" fontId="24" fillId="0" borderId="0" xfId="0" applyFont="1"/>
    <xf numFmtId="0" fontId="24" fillId="0" borderId="0" xfId="0" applyFont="1" applyAlignment="1">
      <alignment horizontal="left"/>
    </xf>
    <xf numFmtId="0" fontId="1" fillId="0" borderId="0" xfId="3" applyNumberFormat="1" applyFont="1" applyFill="1" applyAlignment="1" applyProtection="1">
      <alignment horizontal="center"/>
    </xf>
    <xf numFmtId="0" fontId="2" fillId="0" borderId="0" xfId="3" applyNumberFormat="1" applyFont="1" applyFill="1" applyAlignment="1" applyProtection="1">
      <alignment horizontal="left"/>
    </xf>
    <xf numFmtId="0" fontId="19" fillId="0" borderId="0" xfId="2" applyFill="1" applyAlignment="1">
      <alignment horizontal="left"/>
    </xf>
    <xf numFmtId="0" fontId="2" fillId="0" borderId="0" xfId="3" applyNumberFormat="1" applyFont="1" applyFill="1" applyAlignment="1" applyProtection="1">
      <alignment horizontal="left" vertical="center" wrapText="1"/>
    </xf>
    <xf numFmtId="0" fontId="23" fillId="0" borderId="0" xfId="2" applyFont="1" applyFill="1" applyAlignment="1">
      <alignment vertical="center" wrapText="1"/>
    </xf>
    <xf numFmtId="0" fontId="3" fillId="0" borderId="0" xfId="3" applyNumberFormat="1" applyFont="1" applyFill="1" applyBorder="1" applyAlignment="1" applyProtection="1">
      <alignment horizontal="center" vertical="center" wrapText="1"/>
    </xf>
    <xf numFmtId="0" fontId="4" fillId="0" borderId="0" xfId="3" applyNumberFormat="1" applyFont="1" applyFill="1" applyBorder="1" applyAlignment="1" applyProtection="1">
      <alignment horizontal="center" vertical="center" wrapText="1"/>
    </xf>
    <xf numFmtId="0" fontId="6" fillId="0" borderId="5" xfId="3" applyNumberFormat="1" applyFont="1" applyFill="1" applyBorder="1" applyAlignment="1" applyProtection="1">
      <alignment horizontal="center" vertical="top"/>
    </xf>
    <xf numFmtId="0" fontId="0" fillId="0" borderId="6" xfId="0" applyFont="1" applyFill="1" applyBorder="1" applyAlignment="1"/>
    <xf numFmtId="0" fontId="0" fillId="0" borderId="7" xfId="0" applyFont="1" applyFill="1" applyBorder="1" applyAlignment="1"/>
    <xf numFmtId="0" fontId="2" fillId="0" borderId="3" xfId="3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wrapText="1"/>
    </xf>
    <xf numFmtId="0" fontId="0" fillId="0" borderId="4" xfId="0" applyFill="1" applyBorder="1" applyAlignment="1">
      <alignment horizontal="center" wrapText="1"/>
    </xf>
    <xf numFmtId="0" fontId="6" fillId="0" borderId="3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wrapText="1"/>
    </xf>
    <xf numFmtId="0" fontId="2" fillId="0" borderId="3" xfId="3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</cellXfs>
  <cellStyles count="5">
    <cellStyle name="Звичайний_Додаток _ 3 зм_ни 4575" xfId="1"/>
    <cellStyle name="Обычный" xfId="0" builtinId="0"/>
    <cellStyle name="Обычный 2" xfId="2"/>
    <cellStyle name="Обычный 3" xfId="3"/>
    <cellStyle name="Обычный 3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abSelected="1" view="pageBreakPreview" topLeftCell="A16" zoomScale="75" zoomScaleNormal="75" zoomScaleSheetLayoutView="75" workbookViewId="0">
      <selection activeCell="H11" sqref="H11"/>
    </sheetView>
  </sheetViews>
  <sheetFormatPr defaultColWidth="7.85546875" defaultRowHeight="12.75" x14ac:dyDescent="0.2"/>
  <cols>
    <col min="1" max="1" width="6.85546875" style="23" customWidth="1"/>
    <col min="2" max="2" width="32.7109375" style="7" customWidth="1"/>
    <col min="3" max="3" width="22.140625" style="7" customWidth="1"/>
    <col min="4" max="4" width="14.42578125" style="3" customWidth="1"/>
    <col min="5" max="5" width="24.7109375" style="3" customWidth="1"/>
    <col min="6" max="6" width="25.85546875" style="3" customWidth="1"/>
    <col min="7" max="7" width="21.5703125" style="3" customWidth="1"/>
    <col min="8" max="8" width="19" style="6" customWidth="1"/>
    <col min="9" max="9" width="24.140625" style="3" customWidth="1"/>
    <col min="10" max="10" width="17.140625" style="3" customWidth="1"/>
    <col min="11" max="12" width="18.42578125" style="3" customWidth="1"/>
    <col min="13" max="13" width="18.28515625" style="3" customWidth="1"/>
    <col min="14" max="14" width="15.42578125" style="3" customWidth="1"/>
    <col min="15" max="16384" width="7.85546875" style="7"/>
  </cols>
  <sheetData>
    <row r="1" spans="1:14" ht="7.5" customHeight="1" x14ac:dyDescent="0.2"/>
    <row r="2" spans="1:14" hidden="1" x14ac:dyDescent="0.2">
      <c r="M2" s="61"/>
      <c r="N2" s="61"/>
    </row>
    <row r="3" spans="1:14" x14ac:dyDescent="0.2">
      <c r="J3" s="58"/>
      <c r="M3" s="55"/>
      <c r="N3" s="55"/>
    </row>
    <row r="4" spans="1:14" s="2" customFormat="1" ht="22.5" customHeight="1" x14ac:dyDescent="0.25">
      <c r="A4" s="22"/>
      <c r="D4" s="32"/>
      <c r="E4" s="1"/>
      <c r="F4" s="1"/>
      <c r="G4" s="1"/>
      <c r="H4" s="1"/>
      <c r="I4" s="1"/>
      <c r="J4" s="62" t="s">
        <v>0</v>
      </c>
      <c r="K4" s="63"/>
      <c r="L4" s="63"/>
      <c r="M4" s="63"/>
      <c r="N4" s="63"/>
    </row>
    <row r="5" spans="1:14" ht="57" customHeight="1" x14ac:dyDescent="0.2">
      <c r="F5" s="4"/>
      <c r="G5" s="5"/>
      <c r="J5" s="64" t="s">
        <v>43</v>
      </c>
      <c r="K5" s="65"/>
      <c r="L5" s="65"/>
      <c r="M5" s="65"/>
      <c r="N5" s="65"/>
    </row>
    <row r="6" spans="1:14" ht="48.75" customHeight="1" x14ac:dyDescent="0.2">
      <c r="D6" s="66" t="s">
        <v>14</v>
      </c>
      <c r="E6" s="67"/>
      <c r="F6" s="67"/>
      <c r="G6" s="67"/>
      <c r="H6" s="67"/>
      <c r="I6" s="67"/>
      <c r="J6" s="67"/>
      <c r="K6" s="67"/>
      <c r="L6" s="67"/>
      <c r="M6" s="67"/>
      <c r="N6" s="67"/>
    </row>
    <row r="7" spans="1:14" ht="18.75" x14ac:dyDescent="0.25">
      <c r="B7" s="21" t="s">
        <v>21</v>
      </c>
      <c r="C7" s="26"/>
      <c r="D7" s="27"/>
      <c r="E7" s="33"/>
      <c r="F7" s="33"/>
      <c r="G7" s="28"/>
      <c r="H7" s="29"/>
      <c r="I7" s="28"/>
      <c r="J7" s="30"/>
      <c r="K7" s="28"/>
      <c r="L7" s="28"/>
      <c r="M7" s="28"/>
      <c r="N7" s="31" t="s">
        <v>1</v>
      </c>
    </row>
    <row r="8" spans="1:14" ht="18.75" x14ac:dyDescent="0.2">
      <c r="A8" s="77" t="s">
        <v>2</v>
      </c>
      <c r="B8" s="75" t="s">
        <v>3</v>
      </c>
      <c r="C8" s="75" t="s">
        <v>4</v>
      </c>
      <c r="D8" s="71" t="s">
        <v>5</v>
      </c>
      <c r="E8" s="71" t="s">
        <v>6</v>
      </c>
      <c r="F8" s="71" t="s">
        <v>7</v>
      </c>
      <c r="G8" s="71" t="s">
        <v>8</v>
      </c>
      <c r="H8" s="74" t="s">
        <v>9</v>
      </c>
      <c r="I8" s="75" t="s">
        <v>13</v>
      </c>
      <c r="J8" s="68" t="s">
        <v>15</v>
      </c>
      <c r="K8" s="69"/>
      <c r="L8" s="69"/>
      <c r="M8" s="69"/>
      <c r="N8" s="70"/>
    </row>
    <row r="9" spans="1:14" s="8" customFormat="1" ht="174.75" customHeight="1" x14ac:dyDescent="0.3">
      <c r="A9" s="78"/>
      <c r="B9" s="73"/>
      <c r="C9" s="73"/>
      <c r="D9" s="72"/>
      <c r="E9" s="72"/>
      <c r="F9" s="72"/>
      <c r="G9" s="73"/>
      <c r="H9" s="73"/>
      <c r="I9" s="76"/>
      <c r="J9" s="34" t="s">
        <v>16</v>
      </c>
      <c r="K9" s="34" t="s">
        <v>17</v>
      </c>
      <c r="L9" s="34" t="s">
        <v>20</v>
      </c>
      <c r="M9" s="34" t="s">
        <v>18</v>
      </c>
      <c r="N9" s="34" t="s">
        <v>19</v>
      </c>
    </row>
    <row r="10" spans="1:14" s="9" customFormat="1" ht="20.25" customHeight="1" x14ac:dyDescent="0.2">
      <c r="A10" s="20">
        <v>1</v>
      </c>
      <c r="B10" s="20">
        <v>2</v>
      </c>
      <c r="C10" s="20">
        <v>3</v>
      </c>
      <c r="D10" s="35" t="s">
        <v>10</v>
      </c>
      <c r="E10" s="35" t="s">
        <v>11</v>
      </c>
      <c r="F10" s="35" t="s">
        <v>12</v>
      </c>
      <c r="G10" s="36">
        <v>7</v>
      </c>
      <c r="H10" s="37">
        <v>8</v>
      </c>
      <c r="I10" s="38">
        <v>9</v>
      </c>
      <c r="J10" s="38">
        <v>10</v>
      </c>
      <c r="K10" s="38">
        <v>11</v>
      </c>
      <c r="L10" s="38">
        <v>12</v>
      </c>
      <c r="M10" s="38">
        <v>13</v>
      </c>
      <c r="N10" s="38">
        <v>14</v>
      </c>
    </row>
    <row r="11" spans="1:14" s="9" customFormat="1" ht="69" customHeight="1" x14ac:dyDescent="0.2">
      <c r="A11" s="39" t="s">
        <v>29</v>
      </c>
      <c r="B11" s="40" t="s">
        <v>22</v>
      </c>
      <c r="C11" s="40" t="s">
        <v>23</v>
      </c>
      <c r="D11" s="40" t="s">
        <v>23</v>
      </c>
      <c r="E11" s="40" t="s">
        <v>23</v>
      </c>
      <c r="F11" s="25" t="s">
        <v>31</v>
      </c>
      <c r="G11" s="40" t="s">
        <v>23</v>
      </c>
      <c r="H11" s="41" t="s">
        <v>23</v>
      </c>
      <c r="I11" s="56">
        <f>I12</f>
        <v>3622400</v>
      </c>
      <c r="J11" s="42">
        <f>J12</f>
        <v>600000</v>
      </c>
      <c r="K11" s="42">
        <f>K12</f>
        <v>2358500</v>
      </c>
      <c r="L11" s="42">
        <v>0</v>
      </c>
      <c r="M11" s="42">
        <v>0</v>
      </c>
      <c r="N11" s="43">
        <v>0</v>
      </c>
    </row>
    <row r="12" spans="1:14" s="9" customFormat="1" ht="69" customHeight="1" x14ac:dyDescent="0.2">
      <c r="A12" s="39" t="s">
        <v>30</v>
      </c>
      <c r="B12" s="25" t="s">
        <v>38</v>
      </c>
      <c r="C12" s="25" t="s">
        <v>39</v>
      </c>
      <c r="D12" s="25" t="s">
        <v>23</v>
      </c>
      <c r="E12" s="25" t="s">
        <v>23</v>
      </c>
      <c r="F12" s="25" t="s">
        <v>31</v>
      </c>
      <c r="G12" s="25" t="s">
        <v>24</v>
      </c>
      <c r="H12" s="44">
        <v>2958500</v>
      </c>
      <c r="I12" s="57">
        <f>I13+I14</f>
        <v>3622400</v>
      </c>
      <c r="J12" s="44">
        <v>600000</v>
      </c>
      <c r="K12" s="44">
        <v>2358500</v>
      </c>
      <c r="L12" s="44">
        <v>0</v>
      </c>
      <c r="M12" s="44">
        <v>0</v>
      </c>
      <c r="N12" s="43">
        <v>0</v>
      </c>
    </row>
    <row r="13" spans="1:14" s="9" customFormat="1" ht="157.5" customHeight="1" x14ac:dyDescent="0.2">
      <c r="A13" s="39" t="s">
        <v>23</v>
      </c>
      <c r="B13" s="25" t="s">
        <v>23</v>
      </c>
      <c r="C13" s="25" t="s">
        <v>23</v>
      </c>
      <c r="D13" s="25" t="s">
        <v>25</v>
      </c>
      <c r="E13" s="25" t="s">
        <v>26</v>
      </c>
      <c r="F13" s="25" t="s">
        <v>31</v>
      </c>
      <c r="G13" s="25" t="s">
        <v>23</v>
      </c>
      <c r="H13" s="45" t="s">
        <v>23</v>
      </c>
      <c r="I13" s="57">
        <v>600000</v>
      </c>
      <c r="J13" s="44">
        <v>600000</v>
      </c>
      <c r="K13" s="44">
        <v>0</v>
      </c>
      <c r="L13" s="44">
        <v>0</v>
      </c>
      <c r="M13" s="44">
        <v>0</v>
      </c>
      <c r="N13" s="43">
        <v>0</v>
      </c>
    </row>
    <row r="14" spans="1:14" s="10" customFormat="1" ht="183" customHeight="1" x14ac:dyDescent="0.2">
      <c r="A14" s="39" t="s">
        <v>23</v>
      </c>
      <c r="B14" s="25" t="s">
        <v>23</v>
      </c>
      <c r="C14" s="25" t="s">
        <v>23</v>
      </c>
      <c r="D14" s="25" t="s">
        <v>27</v>
      </c>
      <c r="E14" s="25" t="s">
        <v>28</v>
      </c>
      <c r="F14" s="25" t="s">
        <v>31</v>
      </c>
      <c r="G14" s="25" t="s">
        <v>23</v>
      </c>
      <c r="H14" s="45" t="s">
        <v>23</v>
      </c>
      <c r="I14" s="44">
        <v>3022400</v>
      </c>
      <c r="J14" s="44">
        <v>0</v>
      </c>
      <c r="K14" s="44">
        <v>2358500</v>
      </c>
      <c r="L14" s="44">
        <v>0</v>
      </c>
      <c r="M14" s="44">
        <v>0</v>
      </c>
      <c r="N14" s="43">
        <v>0</v>
      </c>
    </row>
    <row r="15" spans="1:14" s="9" customFormat="1" ht="122.25" customHeight="1" x14ac:dyDescent="0.2">
      <c r="A15" s="39">
        <v>2</v>
      </c>
      <c r="B15" s="25" t="s">
        <v>32</v>
      </c>
      <c r="C15" s="25" t="s">
        <v>23</v>
      </c>
      <c r="D15" s="25" t="s">
        <v>23</v>
      </c>
      <c r="E15" s="25" t="s">
        <v>23</v>
      </c>
      <c r="F15" s="25" t="s">
        <v>37</v>
      </c>
      <c r="G15" s="25" t="s">
        <v>23</v>
      </c>
      <c r="H15" s="45" t="s">
        <v>23</v>
      </c>
      <c r="I15" s="46">
        <v>8956360</v>
      </c>
      <c r="J15" s="46">
        <v>8956360</v>
      </c>
      <c r="K15" s="46">
        <v>0</v>
      </c>
      <c r="L15" s="46">
        <v>0</v>
      </c>
      <c r="M15" s="46">
        <v>0</v>
      </c>
      <c r="N15" s="43">
        <v>0</v>
      </c>
    </row>
    <row r="16" spans="1:14" s="9" customFormat="1" ht="141.75" customHeight="1" x14ac:dyDescent="0.2">
      <c r="A16" s="39" t="s">
        <v>34</v>
      </c>
      <c r="B16" s="47" t="s">
        <v>33</v>
      </c>
      <c r="C16" s="25" t="s">
        <v>40</v>
      </c>
      <c r="D16" s="25" t="s">
        <v>23</v>
      </c>
      <c r="E16" s="25" t="s">
        <v>23</v>
      </c>
      <c r="F16" s="25" t="s">
        <v>37</v>
      </c>
      <c r="G16" s="25" t="s">
        <v>24</v>
      </c>
      <c r="H16" s="44">
        <v>8956360</v>
      </c>
      <c r="I16" s="44">
        <v>8956360</v>
      </c>
      <c r="J16" s="44">
        <v>8956360</v>
      </c>
      <c r="K16" s="44">
        <v>0</v>
      </c>
      <c r="L16" s="44">
        <v>0</v>
      </c>
      <c r="M16" s="44">
        <v>0</v>
      </c>
      <c r="N16" s="43">
        <v>0</v>
      </c>
    </row>
    <row r="17" spans="1:21" s="9" customFormat="1" ht="110.25" customHeight="1" x14ac:dyDescent="0.2">
      <c r="A17" s="39"/>
      <c r="B17" s="25" t="s">
        <v>23</v>
      </c>
      <c r="C17" s="25" t="s">
        <v>23</v>
      </c>
      <c r="D17" s="48" t="s">
        <v>36</v>
      </c>
      <c r="E17" s="47" t="s">
        <v>35</v>
      </c>
      <c r="F17" s="25" t="s">
        <v>37</v>
      </c>
      <c r="G17" s="25" t="s">
        <v>23</v>
      </c>
      <c r="H17" s="45" t="s">
        <v>23</v>
      </c>
      <c r="I17" s="44">
        <v>8956360</v>
      </c>
      <c r="J17" s="44">
        <v>8956360</v>
      </c>
      <c r="K17" s="44">
        <v>0</v>
      </c>
      <c r="L17" s="44">
        <v>0</v>
      </c>
      <c r="M17" s="44">
        <v>0</v>
      </c>
      <c r="N17" s="43">
        <v>0</v>
      </c>
    </row>
    <row r="18" spans="1:21" ht="19.5" x14ac:dyDescent="0.2">
      <c r="G18" s="11"/>
      <c r="H18" s="49"/>
      <c r="I18" s="11"/>
      <c r="J18" s="11"/>
    </row>
    <row r="19" spans="1:21" s="14" customFormat="1" ht="30.75" customHeight="1" x14ac:dyDescent="0.3">
      <c r="A19" s="24"/>
      <c r="B19" s="59" t="s">
        <v>41</v>
      </c>
      <c r="C19"/>
      <c r="D19"/>
      <c r="E19" s="60"/>
      <c r="F19" s="51"/>
      <c r="G19" s="51"/>
      <c r="H19" s="51"/>
      <c r="I19" s="50"/>
      <c r="J19" s="52"/>
      <c r="K19" s="13"/>
      <c r="L19" s="60" t="s">
        <v>42</v>
      </c>
      <c r="M19" s="13"/>
      <c r="N19" s="12"/>
    </row>
    <row r="20" spans="1:21" ht="13.5" customHeight="1" x14ac:dyDescent="0.3">
      <c r="B20" s="50"/>
      <c r="C20" s="51"/>
      <c r="D20" s="51"/>
      <c r="E20" s="51"/>
      <c r="H20" s="15"/>
    </row>
    <row r="21" spans="1:21" ht="20.25" customHeight="1" x14ac:dyDescent="0.2"/>
    <row r="22" spans="1:21" ht="28.5" customHeight="1" x14ac:dyDescent="0.2">
      <c r="F22" s="53"/>
      <c r="G22" s="53"/>
      <c r="I22" s="53"/>
      <c r="J22" s="53"/>
      <c r="K22" s="53"/>
      <c r="L22" s="53"/>
      <c r="M22" s="53"/>
      <c r="N22" s="53"/>
      <c r="O22" s="16"/>
      <c r="P22" s="16"/>
      <c r="Q22" s="16"/>
      <c r="R22" s="16"/>
      <c r="S22" s="16"/>
      <c r="T22" s="16"/>
      <c r="U22" s="16"/>
    </row>
    <row r="23" spans="1:21" ht="21" customHeight="1" x14ac:dyDescent="0.2">
      <c r="D23" s="53"/>
      <c r="E23" s="53"/>
      <c r="F23" s="17"/>
      <c r="G23" s="17"/>
      <c r="H23" s="54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12.75" customHeight="1" x14ac:dyDescent="0.2">
      <c r="D24" s="17"/>
      <c r="E24" s="17"/>
      <c r="F24" s="17"/>
      <c r="G24" s="17"/>
      <c r="H24" s="19"/>
      <c r="I24" s="17"/>
      <c r="J24" s="17"/>
      <c r="K24" s="17"/>
      <c r="L24" s="17"/>
      <c r="M24" s="17"/>
      <c r="N24" s="17"/>
      <c r="O24" s="17"/>
      <c r="P24" s="17"/>
      <c r="Q24" s="17"/>
      <c r="R24" s="18"/>
      <c r="S24" s="18"/>
      <c r="T24" s="18"/>
      <c r="U24" s="18"/>
    </row>
    <row r="25" spans="1:21" ht="12.75" customHeight="1" x14ac:dyDescent="0.2">
      <c r="D25" s="17"/>
      <c r="E25" s="17"/>
      <c r="F25" s="17"/>
      <c r="G25" s="17"/>
      <c r="H25" s="19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x14ac:dyDescent="0.2">
      <c r="D26" s="17"/>
      <c r="E26" s="17"/>
      <c r="F26" s="17"/>
      <c r="G26" s="17"/>
      <c r="H26" s="19"/>
      <c r="I26" s="17"/>
      <c r="J26" s="17"/>
      <c r="K26" s="17"/>
      <c r="L26" s="17"/>
      <c r="M26" s="17"/>
      <c r="N26" s="17"/>
      <c r="O26" s="17"/>
      <c r="P26" s="17"/>
      <c r="Q26" s="17"/>
      <c r="R26" s="18"/>
      <c r="S26" s="18"/>
      <c r="T26" s="18"/>
      <c r="U26" s="18"/>
    </row>
    <row r="27" spans="1:21" x14ac:dyDescent="0.2">
      <c r="D27" s="17"/>
      <c r="E27" s="17"/>
      <c r="H27" s="19"/>
    </row>
  </sheetData>
  <mergeCells count="14">
    <mergeCell ref="A8:A9"/>
    <mergeCell ref="B8:B9"/>
    <mergeCell ref="C8:C9"/>
    <mergeCell ref="D8:D9"/>
    <mergeCell ref="E8:E9"/>
    <mergeCell ref="M2:N2"/>
    <mergeCell ref="J4:N4"/>
    <mergeCell ref="J5:N5"/>
    <mergeCell ref="D6:N6"/>
    <mergeCell ref="J8:N8"/>
    <mergeCell ref="F8:F9"/>
    <mergeCell ref="G8:G9"/>
    <mergeCell ref="H8:H9"/>
    <mergeCell ref="I8:I9"/>
  </mergeCells>
  <printOptions horizontalCentered="1"/>
  <pageMargins left="0.19685039370078741" right="0" top="0.78740157480314965" bottom="0.31496062992125984" header="0.23622047244094491" footer="0.19685039370078741"/>
  <pageSetup paperSize="9" scale="57" orientation="landscape" r:id="rId1"/>
  <headerFooter alignWithMargins="0">
    <oddFooter>&amp;R&amp;P</oddFooter>
  </headerFooter>
  <rowBreaks count="1" manualBreakCount="1">
    <brk id="1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dod6</vt:lpstr>
      <vt:lpstr>'dod6'!Заголовки_для_печати</vt:lpstr>
      <vt:lpstr>'dod6'!Область_печати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2026-06-08T07:49:55Z</cp:lastPrinted>
  <dcterms:created xsi:type="dcterms:W3CDTF">2025-11-26T13:23:33Z</dcterms:created>
  <dcterms:modified xsi:type="dcterms:W3CDTF">2026-06-09T07:54:02Z</dcterms:modified>
</cp:coreProperties>
</file>